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cementeriosp-my.sharepoint.com/personal/auxiliarmuseo_cementeriosanpedro_org_co/Documents/DANIELA CORDOBA/ANUAL/INFORMES/2025/FdeP/2. Segundo Informe/Anexos/"/>
    </mc:Choice>
  </mc:AlternateContent>
  <xr:revisionPtr revIDLastSave="70" documentId="13_ncr:1_{DCDA4A05-7AA0-4959-944C-E16FACB4F53D}" xr6:coauthVersionLast="47" xr6:coauthVersionMax="47" xr10:uidLastSave="{D3F5B863-8909-4730-AD5A-45015881FC39}"/>
  <bookViews>
    <workbookView xWindow="-120" yWindow="-120" windowWidth="23310" windowHeight="1374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1" l="1"/>
  <c r="E34" i="1"/>
  <c r="F34" i="1"/>
  <c r="E30" i="1"/>
  <c r="F30" i="1"/>
  <c r="E24" i="1"/>
  <c r="F24" i="1"/>
  <c r="H17" i="1"/>
  <c r="G34" i="1"/>
  <c r="G30" i="1"/>
  <c r="J35" i="1"/>
  <c r="H33" i="1"/>
  <c r="I33" i="1"/>
  <c r="F32" i="1"/>
  <c r="I32" i="1" s="1"/>
  <c r="E32" i="1"/>
  <c r="H32" i="1" s="1"/>
  <c r="G33" i="1"/>
  <c r="J30" i="1"/>
  <c r="I31" i="1"/>
  <c r="H31" i="1"/>
  <c r="G31" i="1"/>
  <c r="J34" i="1"/>
  <c r="I26" i="1"/>
  <c r="I28" i="1"/>
  <c r="I29" i="1"/>
  <c r="I25" i="1"/>
  <c r="H26" i="1"/>
  <c r="H27" i="1"/>
  <c r="H28" i="1"/>
  <c r="H29" i="1"/>
  <c r="H25" i="1"/>
  <c r="I27" i="1"/>
  <c r="G25" i="1"/>
  <c r="I18" i="1"/>
  <c r="I19" i="1"/>
  <c r="I20" i="1"/>
  <c r="I21" i="1"/>
  <c r="I23" i="1"/>
  <c r="H18" i="1"/>
  <c r="H19" i="1"/>
  <c r="H20" i="1"/>
  <c r="H21" i="1"/>
  <c r="H22" i="1"/>
  <c r="H23" i="1"/>
  <c r="F22" i="1"/>
  <c r="G22" i="1" s="1"/>
  <c r="F17" i="1"/>
  <c r="G17" i="1" s="1"/>
  <c r="G18" i="1"/>
  <c r="G24" i="1" s="1"/>
  <c r="G35" i="1" s="1"/>
  <c r="G19" i="1"/>
  <c r="G20" i="1"/>
  <c r="G21" i="1"/>
  <c r="G23" i="1"/>
  <c r="J24" i="1"/>
  <c r="H24" i="1" l="1"/>
  <c r="H35" i="1" s="1"/>
  <c r="H30" i="1"/>
  <c r="I30" i="1"/>
  <c r="K33" i="1"/>
  <c r="L33" i="1" s="1"/>
  <c r="K32" i="1"/>
  <c r="L32" i="1" s="1"/>
  <c r="H34" i="1"/>
  <c r="G32" i="1"/>
  <c r="I34" i="1"/>
  <c r="K31" i="1"/>
  <c r="K26" i="1"/>
  <c r="L26" i="1" s="1"/>
  <c r="K19" i="1"/>
  <c r="L19" i="1" s="1"/>
  <c r="K29" i="1"/>
  <c r="L29" i="1" s="1"/>
  <c r="K23" i="1"/>
  <c r="L23" i="1" s="1"/>
  <c r="K20" i="1"/>
  <c r="L20" i="1" s="1"/>
  <c r="K18" i="1"/>
  <c r="L18" i="1" s="1"/>
  <c r="K25" i="1"/>
  <c r="K28" i="1"/>
  <c r="L28" i="1" s="1"/>
  <c r="K27" i="1"/>
  <c r="I17" i="1"/>
  <c r="K17" i="1" s="1"/>
  <c r="L17" i="1" s="1"/>
  <c r="I22" i="1"/>
  <c r="K22" i="1" s="1"/>
  <c r="L22" i="1" s="1"/>
  <c r="K21" i="1"/>
  <c r="L25" i="1" l="1"/>
  <c r="K30" i="1"/>
  <c r="L31" i="1"/>
  <c r="L34" i="1" s="1"/>
  <c r="K34" i="1"/>
  <c r="I24" i="1"/>
  <c r="I35" i="1" s="1"/>
  <c r="L27" i="1"/>
  <c r="K24" i="1"/>
  <c r="K35" i="1" s="1"/>
  <c r="L21" i="1"/>
  <c r="L24" i="1" s="1"/>
  <c r="H14" i="1" l="1"/>
  <c r="K14" i="1" s="1"/>
  <c r="L30" i="1"/>
  <c r="L35" i="1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<sst xmlns="http://schemas.openxmlformats.org/spreadsheetml/2006/main" count="59" uniqueCount="59">
  <si>
    <t>1. Entidad asociada</t>
  </si>
  <si>
    <t xml:space="preserve">Fundación Cementerio de San Pedro </t>
  </si>
  <si>
    <t>2. Nit</t>
  </si>
  <si>
    <t>3. Fecha de corte</t>
  </si>
  <si>
    <t>4. Dependencia responsable</t>
  </si>
  <si>
    <t>SECRETARÍA DE SUMINISTROS Y SERVICIOS</t>
  </si>
  <si>
    <t>EJECUCIÓN</t>
  </si>
  <si>
    <t>% EJECUCIÓN</t>
  </si>
  <si>
    <t>COMP</t>
  </si>
  <si>
    <t>ACTIVIDAD</t>
  </si>
  <si>
    <t>VALOR</t>
  </si>
  <si>
    <t>Informe Financiero 
Formación de Públicos Dinámicos 
2025</t>
  </si>
  <si>
    <t>30 de junio 2025</t>
  </si>
  <si>
    <t>Contrato No 46000104773 de 2025</t>
  </si>
  <si>
    <t>5. Número del contrato</t>
  </si>
  <si>
    <t>Adquirir Boletas Para Activar La Estrategia De Formación De Públicos En La Ciudad De Medellín Desde El Enfoque De Museos, Con Énfasis En Las Manifestaciones Escultóricas Asociadas A La Memoria Y La Conmemoración De La Vida Y La Muerte</t>
  </si>
  <si>
    <t>7. Valor total del contrato</t>
  </si>
  <si>
    <t>6. Objeto del contrato</t>
  </si>
  <si>
    <t>Boletería para acceso libre al Cementerio Museo San Pedro.</t>
  </si>
  <si>
    <t xml:space="preserve">Atardeceres en el Cementerio </t>
  </si>
  <si>
    <t>Intervención artística:  Madres Ausentes</t>
  </si>
  <si>
    <t xml:space="preserve">Intervención Artística – Padres Ausentes </t>
  </si>
  <si>
    <t xml:space="preserve">Dia de los museos </t>
  </si>
  <si>
    <t xml:space="preserve">Vacaciones Recreativas </t>
  </si>
  <si>
    <t xml:space="preserve">Visitas Dominicales </t>
  </si>
  <si>
    <t>Visitas Comunidades en diálogo  (Visitas Didacticas)</t>
  </si>
  <si>
    <t>CANTIDAD DE BOLETAS</t>
  </si>
  <si>
    <t>RESTANTE POR EJECUTAR</t>
  </si>
  <si>
    <t>Total Boletería para acceso libre al Cementerio Museo San Pedro.</t>
  </si>
  <si>
    <t>Boletería para acceso a la oferta cultural del Cementerio Museo San Pedro.</t>
  </si>
  <si>
    <t>Talleres Arte y Duelo</t>
  </si>
  <si>
    <t>Cineforo (Muerte y Arte)</t>
  </si>
  <si>
    <t xml:space="preserve">Conversatorios externos </t>
  </si>
  <si>
    <t>Visitas Guiadas Medidacion de la  iconografía Religiosa y  Popular</t>
  </si>
  <si>
    <t>Conociendo Mi amiga la Muerte</t>
  </si>
  <si>
    <t>BOLETAS ENTREGADAS PRIMER CORTE</t>
  </si>
  <si>
    <t>BOLETAS ENTREGADAS SEGUNDO CORTE</t>
  </si>
  <si>
    <t>EJECUCIÓN PRIMER CORTE</t>
  </si>
  <si>
    <t>EJECUCIÓN SEGUNDO CORTE</t>
  </si>
  <si>
    <t>Total Boletería para acceso a la oferta cultural del Cementerio Museo San Pedro.</t>
  </si>
  <si>
    <t>Boletería a proponer desde el Cementerio Museo San Pedro.</t>
  </si>
  <si>
    <t xml:space="preserve">Formación de formadores </t>
  </si>
  <si>
    <t>Laboratorios en Territorio a partir del Arte</t>
  </si>
  <si>
    <t>Visitas guiadas (Un Cementerio Museo para la ciudad)</t>
  </si>
  <si>
    <t>Total Boletería a proponer desde el Cementerio Museo San Pedro.</t>
  </si>
  <si>
    <t xml:space="preserve">TOTAL </t>
  </si>
  <si>
    <t>EJECUCIÓN TOTAL</t>
  </si>
  <si>
    <t>Información general y financiera</t>
  </si>
  <si>
    <t>CANTIDAD EJECUTADA</t>
  </si>
  <si>
    <t>PRESUPUESTO TOTAL ASIGNADO</t>
  </si>
  <si>
    <t>Nombre: Daniel Eduardo Lora Aguirre</t>
  </si>
  <si>
    <t>CC: 79.531.712</t>
  </si>
  <si>
    <t>Email:direccionejecutiva@cementeriosanpedro.org.co</t>
  </si>
  <si>
    <t>Teléfono: 3136618445</t>
  </si>
  <si>
    <t>Firma Directora de Museo</t>
  </si>
  <si>
    <t>Nombre: Olga Patricia García Zapata</t>
  </si>
  <si>
    <t>CC: 43.529.439</t>
  </si>
  <si>
    <t>Email: patriciagarcia@cementeriosanpedro.org.co</t>
  </si>
  <si>
    <t>Teléfono: 311 3410622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</si>
</sst>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\ #,##0;[Red]\-&quot;$&quot;\ #,##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_-;\-&quot;$&quot;* #,##0_-;_-&quot;$&quot;* &quot;-&quot;??_-;_-@"/>
    <numFmt numFmtId="165" formatCode="_-&quot;$&quot;\ * #,##0_-;\-&quot;$&quot;\ * #,##0_-;_-&quot;$&quot;\ 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 applyAlignment="1">
      <alignment vertical="center"/>
    </xf>
    <xf numFmtId="0" fontId="0" fillId="0" borderId="6" xfId="0" applyBorder="1" applyAlignment="1">
      <alignment horizontal="left" vertical="center" wrapText="1"/>
    </xf>
    <xf numFmtId="0" fontId="0" fillId="0" borderId="6" xfId="3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3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165" fontId="2" fillId="0" borderId="0" xfId="1" applyNumberFormat="1" applyFont="1" applyAlignment="1">
      <alignment vertical="center"/>
    </xf>
    <xf numFmtId="0" fontId="2" fillId="3" borderId="0" xfId="0" applyFont="1" applyFill="1" applyAlignment="1">
      <alignment vertical="center"/>
    </xf>
    <xf numFmtId="165" fontId="3" fillId="4" borderId="6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5" fontId="0" fillId="0" borderId="6" xfId="1" applyNumberFormat="1" applyFont="1" applyBorder="1" applyAlignment="1">
      <alignment vertical="center" wrapText="1"/>
    </xf>
    <xf numFmtId="0" fontId="0" fillId="0" borderId="6" xfId="3" applyNumberFormat="1" applyFont="1" applyBorder="1" applyAlignment="1">
      <alignment horizontal="center" vertical="center" wrapText="1"/>
    </xf>
    <xf numFmtId="0" fontId="0" fillId="0" borderId="6" xfId="1" applyNumberFormat="1" applyFont="1" applyBorder="1" applyAlignment="1">
      <alignment horizontal="center" vertical="center" wrapText="1"/>
    </xf>
    <xf numFmtId="165" fontId="3" fillId="3" borderId="6" xfId="1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6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6" xfId="3" applyNumberFormat="1" applyFon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165" fontId="0" fillId="0" borderId="6" xfId="1" applyNumberFormat="1" applyFont="1" applyBorder="1" applyAlignment="1">
      <alignment vertical="center"/>
    </xf>
    <xf numFmtId="3" fontId="3" fillId="4" borderId="6" xfId="0" applyNumberFormat="1" applyFont="1" applyFill="1" applyBorder="1" applyAlignment="1">
      <alignment horizontal="center" vertical="center" wrapText="1"/>
    </xf>
    <xf numFmtId="0" fontId="3" fillId="4" borderId="6" xfId="3" applyNumberFormat="1" applyFont="1" applyFill="1" applyBorder="1" applyAlignment="1">
      <alignment horizontal="center" vertical="center" wrapText="1"/>
    </xf>
    <xf numFmtId="165" fontId="3" fillId="4" borderId="6" xfId="1" applyNumberFormat="1" applyFont="1" applyFill="1" applyBorder="1" applyAlignment="1">
      <alignment horizontal="center" vertical="center" wrapText="1"/>
    </xf>
    <xf numFmtId="165" fontId="0" fillId="2" borderId="6" xfId="1" applyNumberFormat="1" applyFont="1" applyFill="1" applyBorder="1" applyAlignment="1">
      <alignment vertical="center"/>
    </xf>
    <xf numFmtId="165" fontId="0" fillId="0" borderId="6" xfId="1" applyNumberFormat="1" applyFont="1" applyBorder="1" applyAlignment="1">
      <alignment horizontal="center" vertical="center"/>
    </xf>
    <xf numFmtId="165" fontId="0" fillId="2" borderId="6" xfId="1" applyNumberFormat="1" applyFont="1" applyFill="1" applyBorder="1" applyAlignment="1">
      <alignment vertical="center" wrapText="1"/>
    </xf>
    <xf numFmtId="165" fontId="0" fillId="0" borderId="6" xfId="1" applyNumberFormat="1" applyFont="1" applyBorder="1" applyAlignment="1">
      <alignment horizontal="center" vertical="center" wrapText="1"/>
    </xf>
    <xf numFmtId="165" fontId="0" fillId="0" borderId="6" xfId="1" applyNumberFormat="1" applyFont="1" applyFill="1" applyBorder="1" applyAlignment="1">
      <alignment vertical="center"/>
    </xf>
    <xf numFmtId="165" fontId="0" fillId="0" borderId="6" xfId="1" applyNumberFormat="1" applyFont="1" applyFill="1" applyBorder="1" applyAlignment="1">
      <alignment horizontal="center" vertical="center"/>
    </xf>
    <xf numFmtId="165" fontId="0" fillId="0" borderId="6" xfId="1" applyNumberFormat="1" applyFont="1" applyFill="1" applyBorder="1" applyAlignment="1">
      <alignment vertical="center" wrapText="1"/>
    </xf>
    <xf numFmtId="165" fontId="2" fillId="3" borderId="0" xfId="1" applyNumberFormat="1" applyFont="1" applyFill="1" applyAlignment="1">
      <alignment vertical="center"/>
    </xf>
    <xf numFmtId="165" fontId="2" fillId="0" borderId="0" xfId="1" applyNumberFormat="1" applyFont="1" applyAlignment="1">
      <alignment vertical="center" wrapText="1"/>
    </xf>
    <xf numFmtId="0" fontId="3" fillId="4" borderId="6" xfId="3" applyNumberFormat="1" applyFont="1" applyFill="1" applyBorder="1" applyAlignment="1">
      <alignment horizontal="center" vertical="center"/>
    </xf>
    <xf numFmtId="3" fontId="3" fillId="4" borderId="6" xfId="3" applyNumberFormat="1" applyFont="1" applyFill="1" applyBorder="1" applyAlignment="1">
      <alignment horizontal="center" vertical="center"/>
    </xf>
    <xf numFmtId="3" fontId="3" fillId="3" borderId="6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vertical="center"/>
    </xf>
    <xf numFmtId="0" fontId="0" fillId="0" borderId="6" xfId="1" applyNumberFormat="1" applyFont="1" applyFill="1" applyBorder="1" applyAlignment="1">
      <alignment horizontal="center" vertical="center" wrapText="1"/>
    </xf>
    <xf numFmtId="165" fontId="2" fillId="0" borderId="0" xfId="1" applyNumberFormat="1" applyFont="1" applyFill="1" applyAlignment="1">
      <alignment vertical="center"/>
    </xf>
    <xf numFmtId="165" fontId="0" fillId="0" borderId="6" xfId="1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5" fontId="3" fillId="4" borderId="6" xfId="1" applyNumberFormat="1" applyFont="1" applyFill="1" applyBorder="1" applyAlignment="1">
      <alignment horizontal="center" vertical="center"/>
    </xf>
    <xf numFmtId="165" fontId="5" fillId="0" borderId="6" xfId="1" applyNumberFormat="1" applyFont="1" applyFill="1" applyBorder="1" applyAlignment="1">
      <alignment horizontal="center" vertical="center" wrapText="1"/>
    </xf>
    <xf numFmtId="9" fontId="3" fillId="0" borderId="6" xfId="4" applyFont="1" applyFill="1" applyBorder="1" applyAlignment="1">
      <alignment horizontal="center" vertical="center"/>
    </xf>
    <xf numFmtId="15" fontId="7" fillId="0" borderId="6" xfId="0" applyNumberFormat="1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1" fontId="8" fillId="0" borderId="6" xfId="0" applyNumberFormat="1" applyFont="1" applyBorder="1" applyAlignment="1">
      <alignment horizontal="left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6" fillId="0" borderId="7" xfId="2" applyBorder="1" applyAlignment="1">
      <alignment vertical="center"/>
    </xf>
    <xf numFmtId="0" fontId="6" fillId="0" borderId="8" xfId="2" applyBorder="1" applyAlignment="1">
      <alignment vertical="center"/>
    </xf>
    <xf numFmtId="0" fontId="6" fillId="0" borderId="9" xfId="2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3" fontId="0" fillId="0" borderId="6" xfId="0" applyNumberFormat="1" applyFill="1" applyBorder="1" applyAlignment="1">
      <alignment horizontal="center" vertical="center"/>
    </xf>
  </cellXfs>
  <cellStyles count="5">
    <cellStyle name="Hyperlink" xfId="2" xr:uid="{00000000-0005-0000-0000-000000000000}"/>
    <cellStyle name="Millares" xfId="3" builtinId="3"/>
    <cellStyle name="Moneda" xfId="1" builtinId="4"/>
    <cellStyle name="Normal" xfId="0" builtinId="0"/>
    <cellStyle name="Porcentaje" xfId="4" builtinId="5"/>
  </cellStyles>
  <dxfs count="0"/>
  <tableStyles count="0" defaultTableStyle="TableStyleMedium2" defaultPivotStyle="PivotStyleLight16"/>
  <colors>
    <mruColors>
      <color rgb="FFF7FD01"/>
      <color rgb="FFE1E9F7"/>
      <color rgb="FFD7E2F5"/>
      <color rgb="FFFFFBEF"/>
      <color rgb="FFFFFCF3"/>
      <color rgb="FFFFF8E5"/>
      <color rgb="FFFDF1F7"/>
      <color rgb="FFFCEAF3"/>
      <color rgb="FFFBDDEC"/>
      <color rgb="FFD1F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104544</xdr:colOff>
      <xdr:row>37</xdr:row>
      <xdr:rowOff>92927</xdr:rowOff>
    </xdr:from>
    <xdr:to>
      <xdr:col>7</xdr:col>
      <xdr:colOff>287222</xdr:colOff>
      <xdr:row>37</xdr:row>
      <xdr:rowOff>969862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6F2E25F-2831-51F0-C88A-BAA8376C2FE5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7550306" y="13253689"/>
          <a:ext cx="1425575" cy="876935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2"/>
  <sheetViews>
    <sheetView showGridLines="0" tabSelected="1" topLeftCell="A6" zoomScale="70" zoomScaleNormal="70" workbookViewId="0">
      <selection activeCell="N23" sqref="N23"/>
    </sheetView>
  </sheetViews>
  <sheetFormatPr baseColWidth="10" defaultColWidth="11.42578125" defaultRowHeight="12.75" x14ac:dyDescent="0.25"/>
  <cols>
    <col min="1" max="1" width="16.42578125" style="1" customWidth="1"/>
    <col min="2" max="2" width="31.85546875" style="1" bestFit="1" customWidth="1"/>
    <col min="3" max="3" width="14" style="4" customWidth="1"/>
    <col min="4" max="4" width="14" style="1" customWidth="1"/>
    <col min="5" max="5" width="20" style="5" customWidth="1"/>
    <col min="6" max="6" width="21.42578125" style="4" customWidth="1"/>
    <col min="7" max="7" width="18.5703125" style="6" customWidth="1"/>
    <col min="8" max="8" width="18.7109375" style="7" customWidth="1"/>
    <col min="9" max="9" width="22.28515625" style="7" customWidth="1"/>
    <col min="10" max="10" width="21.85546875" style="7" customWidth="1"/>
    <col min="11" max="11" width="21" style="7" customWidth="1"/>
    <col min="12" max="12" width="23.28515625" style="7" customWidth="1"/>
    <col min="13" max="13" width="11.42578125" style="1"/>
    <col min="14" max="14" width="15.28515625" style="7" bestFit="1" customWidth="1"/>
    <col min="15" max="15" width="12.85546875" style="7" bestFit="1" customWidth="1"/>
    <col min="16" max="16384" width="11.42578125" style="1"/>
  </cols>
  <sheetData>
    <row r="1" spans="1:15" ht="13.5" thickBot="1" x14ac:dyDescent="0.3"/>
    <row r="2" spans="1:15" s="8" customFormat="1" ht="15" customHeight="1" x14ac:dyDescent="0.25">
      <c r="A2" s="54"/>
      <c r="B2" s="55"/>
      <c r="C2" s="55"/>
      <c r="D2" s="55"/>
      <c r="E2" s="55"/>
      <c r="F2" s="55"/>
      <c r="G2" s="55"/>
      <c r="H2" s="55"/>
      <c r="I2" s="55"/>
      <c r="J2" s="55"/>
      <c r="K2" s="55"/>
      <c r="L2" s="56"/>
      <c r="N2" s="33"/>
      <c r="O2" s="33"/>
    </row>
    <row r="3" spans="1:15" ht="48.75" customHeight="1" x14ac:dyDescent="0.25">
      <c r="A3" s="57" t="s">
        <v>11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9"/>
    </row>
    <row r="4" spans="1:15" ht="15.75" customHeight="1" x14ac:dyDescent="0.25">
      <c r="A4" s="60"/>
      <c r="B4" s="61"/>
      <c r="C4" s="61"/>
      <c r="D4" s="61"/>
      <c r="E4" s="61"/>
      <c r="F4" s="61"/>
      <c r="G4" s="61"/>
      <c r="H4" s="61"/>
      <c r="I4" s="61"/>
      <c r="J4" s="61"/>
      <c r="K4" s="61"/>
      <c r="L4" s="62"/>
    </row>
    <row r="5" spans="1:15" ht="15" x14ac:dyDescent="0.25">
      <c r="A5" s="63"/>
      <c r="B5" s="64"/>
      <c r="C5" s="64"/>
      <c r="D5" s="64"/>
      <c r="E5" s="64"/>
      <c r="F5" s="64"/>
      <c r="G5" s="64"/>
      <c r="H5" s="64"/>
      <c r="I5" s="64"/>
      <c r="J5" s="64"/>
      <c r="K5" s="64"/>
      <c r="L5" s="65"/>
    </row>
    <row r="6" spans="1:15" ht="20.25" customHeight="1" x14ac:dyDescent="0.25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</row>
    <row r="7" spans="1:15" ht="21" customHeight="1" x14ac:dyDescent="0.25">
      <c r="A7" s="51" t="s">
        <v>0</v>
      </c>
      <c r="B7" s="51"/>
      <c r="C7" s="43" t="s">
        <v>1</v>
      </c>
      <c r="D7" s="43"/>
      <c r="E7" s="43"/>
      <c r="F7" s="43"/>
      <c r="G7" s="43"/>
      <c r="H7" s="43"/>
      <c r="I7" s="43"/>
      <c r="J7" s="43"/>
      <c r="K7" s="43"/>
      <c r="L7" s="43"/>
    </row>
    <row r="8" spans="1:15" ht="21" customHeight="1" x14ac:dyDescent="0.25">
      <c r="A8" s="51" t="s">
        <v>2</v>
      </c>
      <c r="B8" s="51"/>
      <c r="C8" s="44">
        <v>890901190</v>
      </c>
      <c r="D8" s="44"/>
      <c r="E8" s="44"/>
      <c r="F8" s="44"/>
      <c r="G8" s="44"/>
      <c r="H8" s="44"/>
      <c r="I8" s="44"/>
      <c r="J8" s="44"/>
      <c r="K8" s="44"/>
      <c r="L8" s="44"/>
    </row>
    <row r="9" spans="1:15" ht="21" customHeight="1" x14ac:dyDescent="0.25">
      <c r="A9" s="51" t="s">
        <v>3</v>
      </c>
      <c r="B9" s="51"/>
      <c r="C9" s="49" t="s">
        <v>12</v>
      </c>
      <c r="D9" s="49"/>
      <c r="E9" s="49"/>
      <c r="F9" s="49"/>
      <c r="G9" s="49"/>
      <c r="H9" s="49"/>
      <c r="I9" s="49"/>
      <c r="J9" s="49"/>
      <c r="K9" s="49"/>
      <c r="L9" s="49"/>
    </row>
    <row r="10" spans="1:15" ht="21" customHeight="1" x14ac:dyDescent="0.25">
      <c r="A10" s="51" t="s">
        <v>4</v>
      </c>
      <c r="B10" s="51"/>
      <c r="C10" s="50" t="s">
        <v>5</v>
      </c>
      <c r="D10" s="50"/>
      <c r="E10" s="50"/>
      <c r="F10" s="50"/>
      <c r="G10" s="50"/>
      <c r="H10" s="50"/>
      <c r="I10" s="50"/>
      <c r="J10" s="50"/>
      <c r="K10" s="50"/>
      <c r="L10" s="50"/>
    </row>
    <row r="11" spans="1:15" ht="21" customHeight="1" x14ac:dyDescent="0.25">
      <c r="A11" s="51" t="s">
        <v>14</v>
      </c>
      <c r="B11" s="51"/>
      <c r="C11" s="67" t="s">
        <v>13</v>
      </c>
      <c r="D11" s="67"/>
      <c r="E11" s="67"/>
      <c r="F11" s="67"/>
      <c r="G11" s="67"/>
      <c r="H11" s="67"/>
      <c r="I11" s="67"/>
      <c r="J11" s="67"/>
      <c r="K11" s="67"/>
      <c r="L11" s="67"/>
    </row>
    <row r="12" spans="1:15" ht="33" customHeight="1" x14ac:dyDescent="0.25">
      <c r="A12" s="51" t="s">
        <v>17</v>
      </c>
      <c r="B12" s="51"/>
      <c r="C12" s="44" t="s">
        <v>15</v>
      </c>
      <c r="D12" s="44"/>
      <c r="E12" s="44"/>
      <c r="F12" s="44"/>
      <c r="G12" s="44"/>
      <c r="H12" s="44"/>
      <c r="I12" s="44"/>
      <c r="J12" s="44"/>
      <c r="K12" s="44"/>
      <c r="L12" s="44"/>
    </row>
    <row r="13" spans="1:15" ht="21" customHeight="1" x14ac:dyDescent="0.25">
      <c r="A13" s="51" t="s">
        <v>16</v>
      </c>
      <c r="B13" s="51"/>
      <c r="C13" s="45">
        <v>180000000</v>
      </c>
      <c r="D13" s="45"/>
      <c r="E13" s="45"/>
      <c r="F13" s="45"/>
      <c r="G13" s="45"/>
      <c r="H13" s="46" t="s">
        <v>6</v>
      </c>
      <c r="I13" s="46"/>
      <c r="J13" s="46"/>
      <c r="K13" s="46" t="s">
        <v>7</v>
      </c>
      <c r="L13" s="46"/>
    </row>
    <row r="14" spans="1:15" ht="21" customHeight="1" x14ac:dyDescent="0.25">
      <c r="A14" s="51"/>
      <c r="B14" s="51"/>
      <c r="C14" s="45"/>
      <c r="D14" s="45"/>
      <c r="E14" s="45"/>
      <c r="F14" s="45"/>
      <c r="G14" s="45"/>
      <c r="H14" s="47">
        <f>K35</f>
        <v>97003120</v>
      </c>
      <c r="I14" s="47"/>
      <c r="J14" s="47"/>
      <c r="K14" s="48">
        <f>H14/C13</f>
        <v>0.53890622222222218</v>
      </c>
      <c r="L14" s="48"/>
    </row>
    <row r="15" spans="1:15" ht="13.5" customHeight="1" x14ac:dyDescent="0.25">
      <c r="A15" s="18"/>
      <c r="B15" s="18"/>
      <c r="C15" s="19"/>
      <c r="D15" s="18"/>
      <c r="E15" s="20"/>
      <c r="F15" s="19"/>
      <c r="G15" s="21"/>
      <c r="H15" s="22"/>
      <c r="I15" s="22"/>
      <c r="J15" s="22"/>
      <c r="K15" s="22"/>
      <c r="L15" s="22"/>
    </row>
    <row r="16" spans="1:15" s="10" customFormat="1" ht="46.5" customHeight="1" x14ac:dyDescent="0.25">
      <c r="A16" s="23" t="s">
        <v>8</v>
      </c>
      <c r="B16" s="23" t="s">
        <v>9</v>
      </c>
      <c r="C16" s="23" t="s">
        <v>26</v>
      </c>
      <c r="D16" s="23" t="s">
        <v>10</v>
      </c>
      <c r="E16" s="24" t="s">
        <v>35</v>
      </c>
      <c r="F16" s="23" t="s">
        <v>36</v>
      </c>
      <c r="G16" s="23" t="s">
        <v>48</v>
      </c>
      <c r="H16" s="25" t="s">
        <v>37</v>
      </c>
      <c r="I16" s="25" t="s">
        <v>38</v>
      </c>
      <c r="J16" s="25" t="s">
        <v>49</v>
      </c>
      <c r="K16" s="25" t="s">
        <v>46</v>
      </c>
      <c r="L16" s="25" t="s">
        <v>27</v>
      </c>
      <c r="N16" s="34"/>
      <c r="O16" s="34"/>
    </row>
    <row r="17" spans="1:15" ht="31.5" customHeight="1" x14ac:dyDescent="0.25">
      <c r="A17" s="42" t="s">
        <v>18</v>
      </c>
      <c r="B17" s="15" t="s">
        <v>19</v>
      </c>
      <c r="C17" s="16">
        <v>600</v>
      </c>
      <c r="D17" s="32">
        <v>58304</v>
      </c>
      <c r="E17" s="3">
        <v>2</v>
      </c>
      <c r="F17" s="39">
        <f>198+200</f>
        <v>398</v>
      </c>
      <c r="G17" s="21">
        <f>E17+F17</f>
        <v>400</v>
      </c>
      <c r="H17" s="30">
        <f>E17*D17</f>
        <v>116608</v>
      </c>
      <c r="I17" s="30">
        <f t="shared" ref="I17:I23" si="0">F17*D17</f>
        <v>23204992</v>
      </c>
      <c r="J17" s="30">
        <v>34982400</v>
      </c>
      <c r="K17" s="31">
        <f t="shared" ref="K17:K23" si="1">H17+I17</f>
        <v>23321600</v>
      </c>
      <c r="L17" s="32">
        <f t="shared" ref="L17:L23" si="2">J17-K17</f>
        <v>11660800</v>
      </c>
      <c r="N17" s="40"/>
      <c r="O17" s="40"/>
    </row>
    <row r="18" spans="1:15" ht="36.75" customHeight="1" x14ac:dyDescent="0.25">
      <c r="A18" s="42"/>
      <c r="B18" s="15" t="s">
        <v>20</v>
      </c>
      <c r="C18" s="16">
        <v>200</v>
      </c>
      <c r="D18" s="32">
        <v>35001</v>
      </c>
      <c r="E18" s="3">
        <v>181</v>
      </c>
      <c r="F18" s="39">
        <v>19</v>
      </c>
      <c r="G18" s="21">
        <f t="shared" ref="G18:G23" si="3">E18+F18</f>
        <v>200</v>
      </c>
      <c r="H18" s="30">
        <f t="shared" ref="H18:H23" si="4">E18*D18</f>
        <v>6335181</v>
      </c>
      <c r="I18" s="30">
        <f t="shared" si="0"/>
        <v>665019</v>
      </c>
      <c r="J18" s="30">
        <v>7000200</v>
      </c>
      <c r="K18" s="31">
        <f t="shared" si="1"/>
        <v>7000200</v>
      </c>
      <c r="L18" s="32">
        <f t="shared" si="2"/>
        <v>0</v>
      </c>
      <c r="N18" s="40"/>
      <c r="O18" s="40"/>
    </row>
    <row r="19" spans="1:15" ht="44.25" customHeight="1" x14ac:dyDescent="0.25">
      <c r="A19" s="42"/>
      <c r="B19" s="15" t="s">
        <v>21</v>
      </c>
      <c r="C19" s="16">
        <v>200</v>
      </c>
      <c r="D19" s="32">
        <v>35001</v>
      </c>
      <c r="E19" s="3">
        <v>0</v>
      </c>
      <c r="F19" s="39">
        <v>200</v>
      </c>
      <c r="G19" s="21">
        <f t="shared" si="3"/>
        <v>200</v>
      </c>
      <c r="H19" s="30">
        <f t="shared" si="4"/>
        <v>0</v>
      </c>
      <c r="I19" s="30">
        <f t="shared" si="0"/>
        <v>7000200</v>
      </c>
      <c r="J19" s="30">
        <v>7000200</v>
      </c>
      <c r="K19" s="31">
        <f t="shared" si="1"/>
        <v>7000200</v>
      </c>
      <c r="L19" s="32">
        <f t="shared" si="2"/>
        <v>0</v>
      </c>
      <c r="N19" s="40"/>
      <c r="O19" s="40"/>
    </row>
    <row r="20" spans="1:15" ht="31.5" customHeight="1" x14ac:dyDescent="0.25">
      <c r="A20" s="42"/>
      <c r="B20" s="15" t="s">
        <v>22</v>
      </c>
      <c r="C20" s="16">
        <v>150</v>
      </c>
      <c r="D20" s="41">
        <v>40000</v>
      </c>
      <c r="E20" s="3">
        <v>0</v>
      </c>
      <c r="F20" s="39">
        <v>150</v>
      </c>
      <c r="G20" s="21">
        <f t="shared" si="3"/>
        <v>150</v>
      </c>
      <c r="H20" s="30">
        <f t="shared" si="4"/>
        <v>0</v>
      </c>
      <c r="I20" s="30">
        <f t="shared" si="0"/>
        <v>6000000</v>
      </c>
      <c r="J20" s="31">
        <v>6000000</v>
      </c>
      <c r="K20" s="31">
        <f t="shared" si="1"/>
        <v>6000000</v>
      </c>
      <c r="L20" s="32">
        <f t="shared" si="2"/>
        <v>0</v>
      </c>
      <c r="N20" s="40"/>
      <c r="O20" s="40"/>
    </row>
    <row r="21" spans="1:15" ht="29.25" customHeight="1" x14ac:dyDescent="0.25">
      <c r="A21" s="42"/>
      <c r="B21" s="15" t="s">
        <v>23</v>
      </c>
      <c r="C21" s="16">
        <v>120</v>
      </c>
      <c r="D21" s="41">
        <v>51810</v>
      </c>
      <c r="E21" s="3">
        <v>0</v>
      </c>
      <c r="F21" s="39">
        <v>120</v>
      </c>
      <c r="G21" s="21">
        <f t="shared" si="3"/>
        <v>120</v>
      </c>
      <c r="H21" s="30">
        <f t="shared" si="4"/>
        <v>0</v>
      </c>
      <c r="I21" s="30">
        <f t="shared" si="0"/>
        <v>6217200</v>
      </c>
      <c r="J21" s="31">
        <v>6217200</v>
      </c>
      <c r="K21" s="31">
        <f t="shared" si="1"/>
        <v>6217200</v>
      </c>
      <c r="L21" s="32">
        <f t="shared" si="2"/>
        <v>0</v>
      </c>
      <c r="N21" s="40"/>
      <c r="O21" s="40"/>
    </row>
    <row r="22" spans="1:15" ht="27.75" customHeight="1" x14ac:dyDescent="0.25">
      <c r="A22" s="42"/>
      <c r="B22" s="15" t="s">
        <v>24</v>
      </c>
      <c r="C22" s="16">
        <v>300</v>
      </c>
      <c r="D22" s="41">
        <v>40000</v>
      </c>
      <c r="E22" s="3">
        <v>36</v>
      </c>
      <c r="F22" s="39">
        <f>23+60</f>
        <v>83</v>
      </c>
      <c r="G22" s="21">
        <f t="shared" si="3"/>
        <v>119</v>
      </c>
      <c r="H22" s="30">
        <f t="shared" si="4"/>
        <v>1440000</v>
      </c>
      <c r="I22" s="30">
        <f t="shared" si="0"/>
        <v>3320000</v>
      </c>
      <c r="J22" s="31">
        <v>12000000</v>
      </c>
      <c r="K22" s="31">
        <f t="shared" si="1"/>
        <v>4760000</v>
      </c>
      <c r="L22" s="32">
        <f t="shared" si="2"/>
        <v>7240000</v>
      </c>
      <c r="N22" s="40"/>
      <c r="O22" s="40"/>
    </row>
    <row r="23" spans="1:15" ht="44.25" customHeight="1" x14ac:dyDescent="0.25">
      <c r="A23" s="42"/>
      <c r="B23" s="15" t="s">
        <v>25</v>
      </c>
      <c r="C23" s="16">
        <v>280</v>
      </c>
      <c r="D23" s="29">
        <v>60000</v>
      </c>
      <c r="E23" s="12">
        <v>0</v>
      </c>
      <c r="F23" s="13">
        <v>160</v>
      </c>
      <c r="G23" s="21">
        <f t="shared" si="3"/>
        <v>160</v>
      </c>
      <c r="H23" s="22">
        <f t="shared" si="4"/>
        <v>0</v>
      </c>
      <c r="I23" s="26">
        <f t="shared" si="0"/>
        <v>9600000</v>
      </c>
      <c r="J23" s="27">
        <v>16800000</v>
      </c>
      <c r="K23" s="27">
        <f t="shared" si="1"/>
        <v>9600000</v>
      </c>
      <c r="L23" s="28">
        <f t="shared" si="2"/>
        <v>7200000</v>
      </c>
    </row>
    <row r="24" spans="1:15" ht="28.5" customHeight="1" x14ac:dyDescent="0.25">
      <c r="A24" s="52" t="s">
        <v>28</v>
      </c>
      <c r="B24" s="53"/>
      <c r="C24" s="53"/>
      <c r="D24" s="53"/>
      <c r="E24" s="35">
        <f t="shared" ref="E24:F24" si="5">SUM(E17:E23)</f>
        <v>219</v>
      </c>
      <c r="F24" s="35">
        <f t="shared" si="5"/>
        <v>1130</v>
      </c>
      <c r="G24" s="35">
        <f>SUM(G17:G23)</f>
        <v>1349</v>
      </c>
      <c r="H24" s="9">
        <f>SUM(H17:H23)</f>
        <v>7891789</v>
      </c>
      <c r="I24" s="9">
        <f>SUM(I17:I23)</f>
        <v>56007411</v>
      </c>
      <c r="J24" s="9">
        <f>SUM(J17:J23)</f>
        <v>90000000</v>
      </c>
      <c r="K24" s="9">
        <f t="shared" ref="K24:L24" si="6">SUM(K17:K23)</f>
        <v>63899200</v>
      </c>
      <c r="L24" s="9">
        <f t="shared" si="6"/>
        <v>26100800</v>
      </c>
    </row>
    <row r="25" spans="1:15" ht="26.25" customHeight="1" x14ac:dyDescent="0.25">
      <c r="A25" s="42" t="s">
        <v>29</v>
      </c>
      <c r="B25" s="15" t="s">
        <v>30</v>
      </c>
      <c r="C25" s="16">
        <v>175</v>
      </c>
      <c r="D25" s="11">
        <v>35040</v>
      </c>
      <c r="E25" s="12">
        <v>51</v>
      </c>
      <c r="F25" s="13">
        <v>47</v>
      </c>
      <c r="G25" s="21">
        <f>E25+F25</f>
        <v>98</v>
      </c>
      <c r="H25" s="22">
        <f>E25*D25</f>
        <v>1787040</v>
      </c>
      <c r="I25" s="26">
        <f>F25*D25</f>
        <v>1646880</v>
      </c>
      <c r="J25" s="22">
        <v>6132000</v>
      </c>
      <c r="K25" s="27">
        <f>H25+I25</f>
        <v>3433920</v>
      </c>
      <c r="L25" s="28">
        <f>J25-K25</f>
        <v>2698080</v>
      </c>
    </row>
    <row r="26" spans="1:15" ht="24.75" customHeight="1" x14ac:dyDescent="0.25">
      <c r="A26" s="42"/>
      <c r="B26" s="15" t="s">
        <v>31</v>
      </c>
      <c r="C26" s="16">
        <v>120</v>
      </c>
      <c r="D26" s="11">
        <v>18900</v>
      </c>
      <c r="E26" s="12">
        <v>0</v>
      </c>
      <c r="F26" s="13">
        <v>0</v>
      </c>
      <c r="G26" s="21">
        <v>0</v>
      </c>
      <c r="H26" s="22">
        <f>E26*D26</f>
        <v>0</v>
      </c>
      <c r="I26" s="26">
        <f>F26*D26</f>
        <v>0</v>
      </c>
      <c r="J26" s="22">
        <v>2268000</v>
      </c>
      <c r="K26" s="27">
        <f>H26+I26</f>
        <v>0</v>
      </c>
      <c r="L26" s="28">
        <f>J26-K26</f>
        <v>2268000</v>
      </c>
    </row>
    <row r="27" spans="1:15" ht="26.25" customHeight="1" x14ac:dyDescent="0.25">
      <c r="A27" s="42"/>
      <c r="B27" s="15" t="s">
        <v>32</v>
      </c>
      <c r="C27" s="16">
        <v>280</v>
      </c>
      <c r="D27" s="11">
        <v>60000</v>
      </c>
      <c r="E27" s="12">
        <v>0</v>
      </c>
      <c r="F27" s="39">
        <f>40+33+46+46+46</f>
        <v>211</v>
      </c>
      <c r="G27" s="82">
        <v>211</v>
      </c>
      <c r="H27" s="22">
        <f>E27*D27</f>
        <v>0</v>
      </c>
      <c r="I27" s="26">
        <f>F27*D27</f>
        <v>12660000</v>
      </c>
      <c r="J27" s="22">
        <v>16800000</v>
      </c>
      <c r="K27" s="27">
        <f>H27+I27</f>
        <v>12660000</v>
      </c>
      <c r="L27" s="28">
        <f>J27-K27</f>
        <v>4140000</v>
      </c>
    </row>
    <row r="28" spans="1:15" ht="50.25" customHeight="1" x14ac:dyDescent="0.25">
      <c r="A28" s="42"/>
      <c r="B28" s="15" t="s">
        <v>33</v>
      </c>
      <c r="C28" s="16">
        <v>160</v>
      </c>
      <c r="D28" s="11">
        <v>45000</v>
      </c>
      <c r="E28" s="12">
        <v>0</v>
      </c>
      <c r="F28" s="13">
        <v>0</v>
      </c>
      <c r="G28" s="21">
        <v>0</v>
      </c>
      <c r="H28" s="22">
        <f>E28*D28</f>
        <v>0</v>
      </c>
      <c r="I28" s="26">
        <f>F28*D28</f>
        <v>0</v>
      </c>
      <c r="J28" s="27">
        <v>7200000</v>
      </c>
      <c r="K28" s="27">
        <f>H28+I28</f>
        <v>0</v>
      </c>
      <c r="L28" s="28">
        <f>J28-K28</f>
        <v>7200000</v>
      </c>
    </row>
    <row r="29" spans="1:15" ht="33" customHeight="1" x14ac:dyDescent="0.25">
      <c r="A29" s="42"/>
      <c r="B29" s="15" t="s">
        <v>34</v>
      </c>
      <c r="C29" s="16">
        <v>360</v>
      </c>
      <c r="D29" s="11">
        <v>60000</v>
      </c>
      <c r="E29" s="12">
        <v>0</v>
      </c>
      <c r="F29" s="13">
        <v>0</v>
      </c>
      <c r="G29" s="21">
        <v>0</v>
      </c>
      <c r="H29" s="22">
        <f>E29*D29</f>
        <v>0</v>
      </c>
      <c r="I29" s="26">
        <f>F29*D29</f>
        <v>0</v>
      </c>
      <c r="J29" s="27">
        <v>21600000</v>
      </c>
      <c r="K29" s="27">
        <f>H29+I29</f>
        <v>0</v>
      </c>
      <c r="L29" s="28">
        <f>J29-K29</f>
        <v>21600000</v>
      </c>
    </row>
    <row r="30" spans="1:15" ht="39" customHeight="1" x14ac:dyDescent="0.25">
      <c r="A30" s="52" t="s">
        <v>39</v>
      </c>
      <c r="B30" s="53"/>
      <c r="C30" s="53"/>
      <c r="D30" s="53"/>
      <c r="E30" s="36">
        <f t="shared" ref="E30:F30" si="7">SUM(E25:E29)</f>
        <v>51</v>
      </c>
      <c r="F30" s="36">
        <f t="shared" si="7"/>
        <v>258</v>
      </c>
      <c r="G30" s="36">
        <f>SUM(G25:G29)</f>
        <v>309</v>
      </c>
      <c r="H30" s="9">
        <f>SUM(H25:H29)</f>
        <v>1787040</v>
      </c>
      <c r="I30" s="9">
        <f>SUM(I25:I29)</f>
        <v>14306880</v>
      </c>
      <c r="J30" s="9">
        <f>SUM(J25:J29)</f>
        <v>54000000</v>
      </c>
      <c r="K30" s="9">
        <f t="shared" ref="K30:L30" si="8">SUM(K25:K29)</f>
        <v>16093920</v>
      </c>
      <c r="L30" s="9">
        <f t="shared" si="8"/>
        <v>37906080</v>
      </c>
    </row>
    <row r="31" spans="1:15" ht="33" customHeight="1" x14ac:dyDescent="0.25">
      <c r="A31" s="42" t="s">
        <v>40</v>
      </c>
      <c r="B31" s="15" t="s">
        <v>41</v>
      </c>
      <c r="C31" s="16">
        <v>120</v>
      </c>
      <c r="D31" s="17">
        <v>40000</v>
      </c>
      <c r="E31" s="3">
        <v>0</v>
      </c>
      <c r="F31" s="16">
        <v>0</v>
      </c>
      <c r="G31" s="21">
        <f>E31+F31</f>
        <v>0</v>
      </c>
      <c r="H31" s="30">
        <f>E31*D31</f>
        <v>0</v>
      </c>
      <c r="I31" s="30">
        <f>F31*D31</f>
        <v>0</v>
      </c>
      <c r="J31" s="30">
        <v>4800000</v>
      </c>
      <c r="K31" s="31">
        <f>H31+I31</f>
        <v>0</v>
      </c>
      <c r="L31" s="32">
        <f>J31-K31</f>
        <v>4800000</v>
      </c>
    </row>
    <row r="32" spans="1:15" ht="44.25" customHeight="1" x14ac:dyDescent="0.25">
      <c r="A32" s="42"/>
      <c r="B32" s="15" t="s">
        <v>42</v>
      </c>
      <c r="C32" s="16">
        <v>430</v>
      </c>
      <c r="D32" s="17">
        <v>60000</v>
      </c>
      <c r="E32" s="3">
        <f>48+37</f>
        <v>85</v>
      </c>
      <c r="F32" s="16">
        <f>43+43+45+45</f>
        <v>176</v>
      </c>
      <c r="G32" s="21">
        <f t="shared" ref="G32:G33" si="9">E32+F32</f>
        <v>261</v>
      </c>
      <c r="H32" s="30">
        <f>E32*D32</f>
        <v>5100000</v>
      </c>
      <c r="I32" s="30">
        <f>F32*D32</f>
        <v>10560000</v>
      </c>
      <c r="J32" s="31">
        <v>25800000</v>
      </c>
      <c r="K32" s="31">
        <f>H32+I32</f>
        <v>15660000</v>
      </c>
      <c r="L32" s="32">
        <f>J32-K32</f>
        <v>10140000</v>
      </c>
    </row>
    <row r="33" spans="1:16" ht="45" customHeight="1" x14ac:dyDescent="0.25">
      <c r="A33" s="42"/>
      <c r="B33" s="2" t="s">
        <v>43</v>
      </c>
      <c r="C33" s="16">
        <v>120</v>
      </c>
      <c r="D33" s="17">
        <v>45000</v>
      </c>
      <c r="E33" s="3">
        <v>0</v>
      </c>
      <c r="F33" s="16">
        <v>30</v>
      </c>
      <c r="G33" s="21">
        <f t="shared" si="9"/>
        <v>30</v>
      </c>
      <c r="H33" s="30">
        <f>E33*D33</f>
        <v>0</v>
      </c>
      <c r="I33" s="30">
        <f>F33*D33</f>
        <v>1350000</v>
      </c>
      <c r="J33" s="31">
        <v>5400000</v>
      </c>
      <c r="K33" s="31">
        <f>H33+I33</f>
        <v>1350000</v>
      </c>
      <c r="L33" s="32">
        <f>J33-K33</f>
        <v>4050000</v>
      </c>
    </row>
    <row r="34" spans="1:16" ht="31.5" customHeight="1" x14ac:dyDescent="0.25">
      <c r="A34" s="52" t="s">
        <v>44</v>
      </c>
      <c r="B34" s="53"/>
      <c r="C34" s="53"/>
      <c r="D34" s="53"/>
      <c r="E34" s="36">
        <f t="shared" ref="E34:F34" si="10">SUM(E31:E33)</f>
        <v>85</v>
      </c>
      <c r="F34" s="36">
        <f t="shared" si="10"/>
        <v>206</v>
      </c>
      <c r="G34" s="36">
        <f>SUM(G31:G33)</f>
        <v>291</v>
      </c>
      <c r="H34" s="9">
        <f t="shared" ref="H34" si="11">SUM(H31:H33)</f>
        <v>5100000</v>
      </c>
      <c r="I34" s="9">
        <f t="shared" ref="I34" si="12">SUM(I31:I33)</f>
        <v>11910000</v>
      </c>
      <c r="J34" s="9">
        <f>SUM(J31:J33)</f>
        <v>36000000</v>
      </c>
      <c r="K34" s="9">
        <f t="shared" ref="K34" si="13">SUM(K31:K33)</f>
        <v>17010000</v>
      </c>
      <c r="L34" s="9">
        <f t="shared" ref="L34" si="14">SUM(L31:L33)</f>
        <v>18990000</v>
      </c>
    </row>
    <row r="35" spans="1:16" ht="31.5" customHeight="1" x14ac:dyDescent="0.25">
      <c r="A35" s="68" t="s">
        <v>45</v>
      </c>
      <c r="B35" s="69"/>
      <c r="C35" s="69"/>
      <c r="D35" s="69"/>
      <c r="E35" s="69"/>
      <c r="F35" s="69"/>
      <c r="G35" s="37">
        <f>G24+G30+G34</f>
        <v>1949</v>
      </c>
      <c r="H35" s="14">
        <f t="shared" ref="H35:L35" si="15">H24+H30+H34</f>
        <v>14778829</v>
      </c>
      <c r="I35" s="14">
        <f t="shared" si="15"/>
        <v>82224291</v>
      </c>
      <c r="J35" s="14">
        <f t="shared" si="15"/>
        <v>180000000</v>
      </c>
      <c r="K35" s="14">
        <f>K24+K30+K34</f>
        <v>97003120</v>
      </c>
      <c r="L35" s="14">
        <f t="shared" si="15"/>
        <v>82996880</v>
      </c>
      <c r="P35" s="38"/>
    </row>
    <row r="37" spans="1:16" ht="12.75" customHeight="1" x14ac:dyDescent="0.25">
      <c r="A37" s="76" t="e" vm="1">
        <v>#VALUE!</v>
      </c>
      <c r="B37" s="77"/>
      <c r="C37" s="77"/>
      <c r="D37" s="77"/>
      <c r="E37" s="77"/>
      <c r="F37" s="78"/>
      <c r="G37" s="76" t="s">
        <v>54</v>
      </c>
      <c r="H37" s="77"/>
      <c r="I37" s="77"/>
      <c r="J37" s="77"/>
      <c r="K37" s="77"/>
      <c r="L37" s="78"/>
    </row>
    <row r="38" spans="1:16" ht="91.5" customHeight="1" x14ac:dyDescent="0.25">
      <c r="A38" s="79"/>
      <c r="B38" s="80"/>
      <c r="C38" s="80"/>
      <c r="D38" s="80"/>
      <c r="E38" s="80"/>
      <c r="F38" s="81"/>
      <c r="G38" s="79"/>
      <c r="H38" s="80"/>
      <c r="I38" s="80"/>
      <c r="J38" s="80"/>
      <c r="K38" s="80"/>
      <c r="L38" s="81"/>
    </row>
    <row r="39" spans="1:16" ht="15" x14ac:dyDescent="0.25">
      <c r="A39" s="73" t="s">
        <v>50</v>
      </c>
      <c r="B39" s="74"/>
      <c r="C39" s="74"/>
      <c r="D39" s="74"/>
      <c r="E39" s="74"/>
      <c r="F39" s="75"/>
      <c r="G39" s="73" t="s">
        <v>55</v>
      </c>
      <c r="H39" s="74"/>
      <c r="I39" s="74"/>
      <c r="J39" s="74"/>
      <c r="K39" s="74"/>
      <c r="L39" s="75"/>
    </row>
    <row r="40" spans="1:16" ht="15" x14ac:dyDescent="0.25">
      <c r="A40" s="73" t="s">
        <v>51</v>
      </c>
      <c r="B40" s="74"/>
      <c r="C40" s="74"/>
      <c r="D40" s="74"/>
      <c r="E40" s="74"/>
      <c r="F40" s="75"/>
      <c r="G40" s="73" t="s">
        <v>56</v>
      </c>
      <c r="H40" s="74"/>
      <c r="I40" s="74"/>
      <c r="J40" s="74"/>
      <c r="K40" s="74"/>
      <c r="L40" s="75"/>
    </row>
    <row r="41" spans="1:16" ht="15" x14ac:dyDescent="0.25">
      <c r="A41" s="70" t="s">
        <v>52</v>
      </c>
      <c r="B41" s="71"/>
      <c r="C41" s="71"/>
      <c r="D41" s="71"/>
      <c r="E41" s="71"/>
      <c r="F41" s="72"/>
      <c r="G41" s="73" t="s">
        <v>57</v>
      </c>
      <c r="H41" s="74"/>
      <c r="I41" s="74"/>
      <c r="J41" s="74"/>
      <c r="K41" s="74"/>
      <c r="L41" s="75"/>
    </row>
    <row r="42" spans="1:16" ht="15" x14ac:dyDescent="0.25">
      <c r="A42" s="73" t="s">
        <v>53</v>
      </c>
      <c r="B42" s="74"/>
      <c r="C42" s="74"/>
      <c r="D42" s="74"/>
      <c r="E42" s="74"/>
      <c r="F42" s="75"/>
      <c r="G42" s="73" t="s">
        <v>58</v>
      </c>
      <c r="H42" s="74"/>
      <c r="I42" s="74"/>
      <c r="J42" s="74"/>
      <c r="K42" s="74"/>
      <c r="L42" s="75"/>
    </row>
  </sheetData>
  <mergeCells count="40">
    <mergeCell ref="A34:D34"/>
    <mergeCell ref="A35:F35"/>
    <mergeCell ref="A41:F41"/>
    <mergeCell ref="A42:F42"/>
    <mergeCell ref="G37:L38"/>
    <mergeCell ref="G39:L39"/>
    <mergeCell ref="G40:L40"/>
    <mergeCell ref="G41:L41"/>
    <mergeCell ref="G42:L42"/>
    <mergeCell ref="A37:F38"/>
    <mergeCell ref="A39:F39"/>
    <mergeCell ref="A40:F40"/>
    <mergeCell ref="A12:B12"/>
    <mergeCell ref="A2:L2"/>
    <mergeCell ref="A3:L3"/>
    <mergeCell ref="A4:L4"/>
    <mergeCell ref="A5:L5"/>
    <mergeCell ref="A6:L6"/>
    <mergeCell ref="C11:L11"/>
    <mergeCell ref="A7:B7"/>
    <mergeCell ref="A8:B8"/>
    <mergeCell ref="A9:B9"/>
    <mergeCell ref="A10:B10"/>
    <mergeCell ref="A11:B11"/>
    <mergeCell ref="A31:A33"/>
    <mergeCell ref="C7:L7"/>
    <mergeCell ref="C8:L8"/>
    <mergeCell ref="C12:L12"/>
    <mergeCell ref="C13:G14"/>
    <mergeCell ref="H13:J13"/>
    <mergeCell ref="K13:L13"/>
    <mergeCell ref="H14:J14"/>
    <mergeCell ref="K14:L14"/>
    <mergeCell ref="C9:L9"/>
    <mergeCell ref="C10:L10"/>
    <mergeCell ref="A13:B14"/>
    <mergeCell ref="A17:A23"/>
    <mergeCell ref="A24:D24"/>
    <mergeCell ref="A30:D30"/>
    <mergeCell ref="A25:A29"/>
  </mergeCells>
  <pageMargins left="0.70866141732283472" right="0.70866141732283472" top="0.74803149606299213" bottom="0.74803149606299213" header="0.31496062992125984" footer="0.31496062992125984"/>
  <pageSetup scale="3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Lisbeth Garcia</dc:creator>
  <cp:keywords/>
  <dc:description/>
  <cp:lastModifiedBy>Daniela Córdoba</cp:lastModifiedBy>
  <cp:revision/>
  <dcterms:created xsi:type="dcterms:W3CDTF">2022-08-22T20:54:15Z</dcterms:created>
  <dcterms:modified xsi:type="dcterms:W3CDTF">2025-10-14T20:10:59Z</dcterms:modified>
  <cp:category/>
  <cp:contentStatus/>
</cp:coreProperties>
</file>